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<sst xmlns="http://schemas.openxmlformats.org/spreadsheetml/2006/main" count="116" uniqueCount="77">
  <si>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</si>
  <si>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</si>
  <si>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</si>
  <si>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 Prostějov</t>
  </si>
  <si>
    <t>Datum:  </t>
  </si>
  <si>
    <t>5.3.2022</t>
  </si>
  <si>
    <t>Domácí</t>
  </si>
  <si>
    <t xml:space="preserve">TJ Prostějov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</si>
  <si>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</si>
  <si>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</si>
  <si>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</si>
  <si>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</si>
  <si>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</si>
  <si>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</si>
  <si>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</si>
  <si>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</si>
  <si>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</si>
  <si>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</si>
  <si>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</si>
  <si>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</si>
  <si>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</si>
  <si>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</si>
  <si>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Blažek</t>
  </si>
  <si>
    <t>Jan</t>
  </si>
  <si>
    <t>Michal</t>
  </si>
  <si>
    <t>Znojil</t>
  </si>
  <si>
    <t>Bracek</t>
  </si>
  <si>
    <t>Miroslav</t>
  </si>
  <si>
    <t>Petr</t>
  </si>
  <si>
    <t>Rolenc</t>
  </si>
  <si>
    <t>Slanina</t>
  </si>
  <si>
    <t>Roman</t>
  </si>
  <si>
    <t>Luděk</t>
  </si>
  <si>
    <t>Kovařík</t>
  </si>
  <si>
    <t>Basista</t>
  </si>
  <si>
    <t>Václav</t>
  </si>
  <si>
    <t>Maciej</t>
  </si>
  <si>
    <t>Zubalík</t>
  </si>
  <si>
    <t>Jahn</t>
  </si>
  <si>
    <t>Karel</t>
  </si>
  <si>
    <t>Milan</t>
  </si>
  <si>
    <t>Diviš</t>
  </si>
  <si>
    <t>Valíček</t>
  </si>
  <si>
    <t>Bronislav</t>
  </si>
  <si>
    <t>Tomáš</t>
  </si>
  <si>
    <t>Celkový výkon družstva  </t>
  </si>
  <si>
    <t>Vedoucí družstva         Jméno:</t>
  </si>
  <si>
    <t>Bronislav Diviš</t>
  </si>
  <si>
    <t>Bodový zisk</t>
  </si>
  <si>
    <t>Michal Blažek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</si>
  <si>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</si>
  <si>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</si>
  <si>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</si>
  <si>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</si>
  <si>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</si>
  <si>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</si>
  <si>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</si>
  <si>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</si>
  <si>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</si>
  <si>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</si>
  <si>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15:50</t>
  </si>
  <si>
    <t>Počet diváků:  </t>
  </si>
  <si>
    <t>Platnost kolaudačního protokolu:  </t>
  </si>
  <si>
    <t>2.9.2023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</si>
  <si>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</si>
  <si>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</si>
  <si>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</si>
  <si>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</si>
  <si>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</si>
  <si>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</si>
  <si>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</si>
  <si>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</si>
  <si>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Zubalík Karel</t>
  </si>
  <si>
    <t>Napomínání hráčů za nesportovní chování či vyloučení ze startu:</t>
  </si>
  <si>
    <t>Různé:</t>
  </si>
  <si>
    <t xml:space="preserve">Datum a podpis rozhodčího:  </t>
  </si>
  <si>
    <t>5.3.2022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</si>
</sst>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47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52</v>
      </c>
      <c r="P8" s="12">
        <v>1</v>
      </c>
      <c r="Q8" s="13">
        <f>IF(AND(ISBLANK(N8),ISBLANK(O8)),"",N8+O8)</f>
        <v>159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59</v>
      </c>
      <c r="F9" s="18">
        <v>1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53</v>
      </c>
      <c r="P9" s="18">
        <v>1</v>
      </c>
      <c r="Q9" s="19">
        <f>IF(AND(ISBLANK(N9),ISBLANK(O9)),"",N9+O9)</f>
        <v>147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35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34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61</v>
      </c>
      <c r="F11" s="23">
        <v>0</v>
      </c>
      <c r="G11" s="24">
        <f>IF(AND(ISBLANK(D11),ISBLANK(E11)),"",D11+E11)</f>
        <v>165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99</v>
      </c>
      <c r="O11" s="23">
        <v>34</v>
      </c>
      <c r="P11" s="23">
        <v>2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202</v>
      </c>
      <c r="F12" s="28">
        <f>IF(ISNUMBER($G12),SUM(F8:F11),"")</f>
        <v>2</v>
      </c>
      <c r="G12" s="29">
        <f>IF(SUM($G8:$G11)+SUM($Q8:$Q11)&gt;0,SUM(G8:G11),"")</f>
        <v>585</v>
      </c>
      <c r="H12" s="27">
        <f>IF(ISNUMBER($G12),SUM(H8:H11),"")</f>
        <v>3</v>
      </c>
      <c r="I12" s="99"/>
      <c r="K12" s="96">
        <v>6446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173</v>
      </c>
      <c r="P12" s="28">
        <f>IF(ISNUMBER($G12),SUM(P8:P11),"")</f>
        <v>6</v>
      </c>
      <c r="Q12" s="29">
        <f>IF(SUM($G8:$G11)+SUM($Q8:$Q11)&gt;0,SUM(Q8:Q11),"")</f>
        <v>568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103</v>
      </c>
      <c r="E13" s="12">
        <v>45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62</v>
      </c>
      <c r="P13" s="12">
        <v>0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54</v>
      </c>
      <c r="P14" s="18">
        <v>0</v>
      </c>
      <c r="Q14" s="19">
        <f>IF(AND(ISBLANK(N14),ISBLANK(O14)),"",N14+O14)</f>
        <v>155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41</v>
      </c>
      <c r="F15" s="18">
        <v>1</v>
      </c>
      <c r="G15" s="19">
        <f>IF(AND(ISBLANK(D15),ISBLANK(E15)),"",D15+E15)</f>
        <v>133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52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36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50</v>
      </c>
      <c r="P16" s="23">
        <v>0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7198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166</v>
      </c>
      <c r="F17" s="28">
        <f>IF(ISNUMBER($G17),SUM(F13:F16),"")</f>
        <v>6</v>
      </c>
      <c r="G17" s="29">
        <f>IF(SUM($G13:$G16)+SUM($Q13:$Q16)&gt;0,SUM(G13:G16),"")</f>
        <v>543</v>
      </c>
      <c r="H17" s="27">
        <f>IF(ISNUMBER($G17),SUM(H13:H16),"")</f>
        <v>0</v>
      </c>
      <c r="I17" s="99"/>
      <c r="K17" s="96">
        <v>15650</v>
      </c>
      <c r="L17" s="97"/>
      <c r="M17" s="26" t="s">
        <v>18</v>
      </c>
      <c r="N17" s="27">
        <f>IF(ISNUMBER($G17),SUM(N13:N16),"")</f>
        <v>394</v>
      </c>
      <c r="O17" s="28">
        <f>IF(ISNUMBER($G17),SUM(O13:O16),"")</f>
        <v>218</v>
      </c>
      <c r="P17" s="28">
        <f>IF(ISNUMBER($G17),SUM(P13:P16),"")</f>
        <v>0</v>
      </c>
      <c r="Q17" s="29">
        <f>IF(SUM($G13:$G16)+SUM($Q13:$Q16)&gt;0,SUM(Q13:Q16),"")</f>
        <v>612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42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54</v>
      </c>
      <c r="P18" s="12">
        <v>2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50</v>
      </c>
      <c r="F19" s="18">
        <v>0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76</v>
      </c>
      <c r="O19" s="18">
        <v>50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43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45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50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30</v>
      </c>
      <c r="P21" s="23">
        <v>2</v>
      </c>
      <c r="Q21" s="24">
        <f>IF(AND(ISBLANK(N21),ISBLANK(O21)),"",N21+O21)</f>
        <v>115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185</v>
      </c>
      <c r="F22" s="28">
        <f>IF(ISNUMBER($G22),SUM(F18:F21),"")</f>
        <v>4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6938</v>
      </c>
      <c r="L22" s="97"/>
      <c r="M22" s="26" t="s">
        <v>18</v>
      </c>
      <c r="N22" s="27">
        <f>IF(ISNUMBER($G22),SUM(N18:N21),"")</f>
        <v>345</v>
      </c>
      <c r="O22" s="28">
        <f>IF(ISNUMBER($G22),SUM(O18:O21),"")</f>
        <v>179</v>
      </c>
      <c r="P22" s="28">
        <f>IF(ISNUMBER($G22),SUM(P18:P21),"")</f>
        <v>6</v>
      </c>
      <c r="Q22" s="29">
        <f>IF(SUM($G18:$G21)+SUM($Q18:$Q21)&gt;0,SUM(Q18:Q21),"")</f>
        <v>524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77</v>
      </c>
      <c r="F23" s="12">
        <v>1</v>
      </c>
      <c r="G23" s="13">
        <f>IF(AND(ISBLANK(D23),ISBLANK(E23)),"",D23+E23)</f>
        <v>168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74</v>
      </c>
      <c r="O23" s="12">
        <v>43</v>
      </c>
      <c r="P23" s="12">
        <v>1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62</v>
      </c>
      <c r="F24" s="18">
        <v>0</v>
      </c>
      <c r="G24" s="19">
        <f>IF(AND(ISBLANK(D24),ISBLANK(E24)),"",D24+E24)</f>
        <v>160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35</v>
      </c>
      <c r="P24" s="18">
        <v>0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50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90</v>
      </c>
      <c r="O25" s="18">
        <v>44</v>
      </c>
      <c r="P25" s="18">
        <v>0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45</v>
      </c>
      <c r="F26" s="23">
        <v>0</v>
      </c>
      <c r="G26" s="24">
        <f>IF(AND(ISBLANK(D26),ISBLANK(E26)),"",D26+E26)</f>
        <v>140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66</v>
      </c>
      <c r="P26" s="23">
        <v>1</v>
      </c>
      <c r="Q26" s="24">
        <f>IF(AND(ISBLANK(N26),ISBLANK(O26)),"",N26+O26)</f>
        <v>165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22405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234</v>
      </c>
      <c r="F27" s="28">
        <f>IF(ISNUMBER($G27),SUM(F23:F26),"")</f>
        <v>2</v>
      </c>
      <c r="G27" s="29">
        <f>IF(SUM($G23:$G26)+SUM($Q23:$Q26)&gt;0,SUM(G23:G26),"")</f>
        <v>613</v>
      </c>
      <c r="H27" s="27">
        <f>IF(ISNUMBER($G27),SUM(H23:H26),"")</f>
        <v>3</v>
      </c>
      <c r="I27" s="99"/>
      <c r="K27" s="96">
        <v>21377</v>
      </c>
      <c r="L27" s="97"/>
      <c r="M27" s="26" t="s">
        <v>18</v>
      </c>
      <c r="N27" s="27">
        <f>IF(ISNUMBER($G27),SUM(N23:N26),"")</f>
        <v>351</v>
      </c>
      <c r="O27" s="28">
        <f>IF(ISNUMBER($G27),SUM(O23:O26),"")</f>
        <v>188</v>
      </c>
      <c r="P27" s="28">
        <f>IF(ISNUMBER($G27),SUM(P23:P26),"")</f>
        <v>2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38</v>
      </c>
      <c r="F28" s="12">
        <v>2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94</v>
      </c>
      <c r="O28" s="12">
        <v>45</v>
      </c>
      <c r="P28" s="12">
        <v>2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27</v>
      </c>
      <c r="F29" s="18">
        <v>2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76</v>
      </c>
      <c r="O29" s="18">
        <v>45</v>
      </c>
      <c r="P29" s="18">
        <v>0</v>
      </c>
      <c r="Q29" s="19">
        <f>IF(AND(ISBLANK(N29),ISBLANK(O29)),"",N29+O29)</f>
        <v>121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87</v>
      </c>
      <c r="E30" s="18">
        <v>43</v>
      </c>
      <c r="F30" s="18">
        <v>4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91</v>
      </c>
      <c r="O30" s="18">
        <v>35</v>
      </c>
      <c r="P30" s="18">
        <v>4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42</v>
      </c>
      <c r="F31" s="23">
        <v>1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41</v>
      </c>
      <c r="P31" s="23">
        <v>2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7685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150</v>
      </c>
      <c r="F32" s="28">
        <f>IF(ISNUMBER($G32),SUM(F28:F31),"")</f>
        <v>9</v>
      </c>
      <c r="G32" s="29">
        <f>IF(SUM($G28:$G31)+SUM($Q28:$Q31)&gt;0,SUM(G28:G31),"")</f>
        <v>492</v>
      </c>
      <c r="H32" s="27">
        <f>IF(ISNUMBER($G32),SUM(H28:H31),"")</f>
        <v>1</v>
      </c>
      <c r="I32" s="99"/>
      <c r="K32" s="96">
        <v>11124</v>
      </c>
      <c r="L32" s="97"/>
      <c r="M32" s="26" t="s">
        <v>18</v>
      </c>
      <c r="N32" s="27">
        <f>IF(ISNUMBER($G32),SUM(N28:N31),"")</f>
        <v>355</v>
      </c>
      <c r="O32" s="28">
        <f>IF(ISNUMBER($G32),SUM(O28:O31),"")</f>
        <v>166</v>
      </c>
      <c r="P32" s="28">
        <f>IF(ISNUMBER($G32),SUM(P28:P31),"")</f>
        <v>8</v>
      </c>
      <c r="Q32" s="29">
        <f>IF(SUM($G28:$G31)+SUM($Q28:$Q31)&gt;0,SUM(Q28:Q31),"")</f>
        <v>521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100</v>
      </c>
      <c r="E33" s="12">
        <v>45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100</v>
      </c>
      <c r="O33" s="12">
        <v>43</v>
      </c>
      <c r="P33" s="12">
        <v>3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35</v>
      </c>
      <c r="F34" s="18">
        <v>3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26</v>
      </c>
      <c r="P34" s="18">
        <v>3</v>
      </c>
      <c r="Q34" s="19">
        <f>IF(AND(ISBLANK(N34),ISBLANK(O34)),"",N34+O34)</f>
        <v>124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93</v>
      </c>
      <c r="E35" s="18">
        <v>35</v>
      </c>
      <c r="F35" s="18">
        <v>2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91</v>
      </c>
      <c r="O35" s="18">
        <v>26</v>
      </c>
      <c r="P35" s="18">
        <v>5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84</v>
      </c>
      <c r="O36" s="23">
        <v>35</v>
      </c>
      <c r="P36" s="23">
        <v>2</v>
      </c>
      <c r="Q36" s="24">
        <f>IF(AND(ISBLANK(N36),ISBLANK(O36)),"",N36+O36)</f>
        <v>119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9446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160</v>
      </c>
      <c r="F37" s="28">
        <f>IF(ISNUMBER($G37),SUM(F33:F36),"")</f>
        <v>6</v>
      </c>
      <c r="G37" s="29">
        <f>IF(SUM($G33:$G36)+SUM($Q33:$Q36)&gt;0,SUM(G33:G36),"")</f>
        <v>531</v>
      </c>
      <c r="H37" s="27">
        <f>IF(ISNUMBER($G37),SUM(H33:H36),"")</f>
        <v>3</v>
      </c>
      <c r="I37" s="99"/>
      <c r="K37" s="96">
        <v>15717</v>
      </c>
      <c r="L37" s="97"/>
      <c r="M37" s="26" t="s">
        <v>18</v>
      </c>
      <c r="N37" s="27">
        <f>IF(ISNUMBER($G37),SUM(N33:N36),"")</f>
        <v>373</v>
      </c>
      <c r="O37" s="28">
        <f>IF(ISNUMBER($G37),SUM(O33:O36),"")</f>
        <v>130</v>
      </c>
      <c r="P37" s="28">
        <f>IF(ISNUMBER($G37),SUM(P33:P36),"")</f>
        <v>13</v>
      </c>
      <c r="Q37" s="29">
        <f>IF(SUM($G33:$G36)+SUM($Q33:$Q36)&gt;0,SUM(Q33:Q36),"")</f>
        <v>503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2209</v>
      </c>
      <c r="E39" s="34">
        <f>IF(ISNUMBER($G39),SUM(E12,E17,E22,E27,E32,E37),"")</f>
        <v>1097</v>
      </c>
      <c r="F39" s="34">
        <f>IF(ISNUMBER($G39),SUM(F12,F17,F22,F27,F32,F37),"")</f>
        <v>29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2213</v>
      </c>
      <c r="O39" s="34">
        <f>IF(ISNUMBER($G39),SUM(O12,O17,O22,O27,O32,O37),"")</f>
        <v>1054</v>
      </c>
      <c r="P39" s="34">
        <f>IF(ISNUMBER($G39),SUM(P12,P17,P22,P27,P32,P37),"")</f>
        <v>35</v>
      </c>
      <c r="Q39" s="35">
        <f>IF(SUM($G$8:$G$37)+SUM($Q$8:$Q$37)&gt;0,SUM(Q12,Q17,Q22,Q27,Q32,Q37),"")</f>
        <v>3267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 – TJ Opava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61</v>
      </c>
      <c r="B57" s="72" t="s">
        <v>71</v>
      </c>
      <c r="C57" s="73"/>
      <c r="D57" s="63">
        <v>10607</v>
      </c>
      <c r="E57" s="72" t="s">
        <v>72</v>
      </c>
      <c r="F57" s="75"/>
      <c r="G57" s="75"/>
      <c r="H57" s="73"/>
      <c r="I57" s="63">
        <v>7685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2022-03-06T07:08:08Z</dcterms:modified>
</cp:coreProperties>
</file>